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Z:\INGEGNERIA\CLIENTI\MLD_Malta Dairy Products\CHILLER\TENDER\MLT_CHILLING SYSTEM_TENDER_REV.3\Building Works\"/>
    </mc:Choice>
  </mc:AlternateContent>
  <xr:revisionPtr revIDLastSave="0" documentId="13_ncr:1_{2E67C2BB-4CD5-40AB-A13A-24EEBD798E6A}" xr6:coauthVersionLast="47" xr6:coauthVersionMax="47" xr10:uidLastSave="{00000000-0000-0000-0000-000000000000}"/>
  <bookViews>
    <workbookView xWindow="-120" yWindow="-120" windowWidth="29040" windowHeight="15720" xr2:uid="{00000000-000D-0000-FFFF-FFFF00000000}"/>
  </bookViews>
  <sheets>
    <sheet name="BoQ_Building Work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1" l="1"/>
  <c r="G24" i="1" s="1"/>
  <c r="H30" i="1"/>
  <c r="H28" i="1"/>
  <c r="H12" i="1"/>
  <c r="H14" i="1" s="1"/>
  <c r="H42" i="1"/>
  <c r="H45" i="1" s="1"/>
  <c r="H21" i="1"/>
  <c r="H20" i="1"/>
  <c r="H24" i="1" l="1"/>
  <c r="H26"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<sst xmlns="http://schemas.openxmlformats.org/spreadsheetml/2006/main" count="54" uniqueCount="39">
  <si>
    <t>U.M.</t>
  </si>
  <si>
    <t>N</t>
  </si>
  <si>
    <t>Tot</t>
  </si>
  <si>
    <t>P.U.</t>
  </si>
  <si>
    <t>P. TOT</t>
  </si>
  <si>
    <t>Kg</t>
  </si>
  <si>
    <t>IPE 270</t>
  </si>
  <si>
    <t>Connection</t>
  </si>
  <si>
    <t>total</t>
  </si>
  <si>
    <t>Structural steelwork limited to building components such as beams for floor slabs, roof structures, frames, ramps and stair landings, canopies, balconies and similar elements, assembled on site by means of bolted or welded joints. The supply includes all types, sections and sizes of steel profiles, plates, brackets, tie rods, bolts, holes and fixings; application of an anti-corrosion primer coat; all handling, transportation and lifting operations; temporary support and protection works.</t>
  </si>
  <si>
    <t>For structures made of hot-rolled steel sections in grade S275JR, in compliance with EN 10025.</t>
  </si>
  <si>
    <t>Application shall be carried out by qualified personnel and in strict accordance with the coating manufacturer’s specifications. The contractor shall supply all necessary documentation, including: Certificates of conformity for all coating products used; Application reports; Inspection records with dry film thickness readings for each layer. All damages to the protective coating caused during transportation, handling or installation shall be repaired using the same coating system. Such repairs shall be approved by the Site Supervisor before proceeding with subsequent works.</t>
  </si>
  <si>
    <t>The coating system shall consist of the following layers: Primer coat: epoxy zinc-rich primer, with a dry film thickness (DFT) of 60–80 µm, providing cathodic protection; Intermediate coat: high-build epoxy, DFT 100–150 µm, offering chemical and mechanical resistance; Top coat: polyurethane or polysiloxane, with high UV resistance and colour/gloss retention, DFT 60–80 µm. The total DFT shall be not less than 220 µm, and the entire system shall be compliant with the performance requirements of ISO 12944-5 for very high corrosive environments.</t>
  </si>
  <si>
    <t>The steelwork shall be treated with a complete anti-corrosion protection system suitable for marine or highly aggressive environments (corrosivity category C5-M). Surface preparation shall be carried out by abrasive blasting to grade Sa 2½, in accordance with ISO 8501-1, to ensure the removal of mill scale, rust, and all surface contaminants. Surface cleanliness and roughness shall be verified prior to coating application.</t>
  </si>
  <si>
    <t xml:space="preserve">Grated floor platform </t>
  </si>
  <si>
    <t>Grated floor Hot-dip galvanized ≥ 100–140 μm</t>
  </si>
  <si>
    <t>sm</t>
  </si>
  <si>
    <t>L</t>
  </si>
  <si>
    <t>H/W</t>
  </si>
  <si>
    <t>W</t>
  </si>
  <si>
    <t>Execution of repair works on existing bearing concrete elements (e.g., brackets, supports, ledgers) showing signs of degradation, spalling, cracking or rebar corrosion. The intervention includes the mechanical removal of deteriorated concrete, surface cleaning, treatment of reinforcement (where necessary), and re-profiling using high-performance mortars. Works shall be carried out using thixotropic, fibre-reinforced, polymer-modified, shrinkage-compensated mortars of performance class R4 (EN 1504-3), suitable for vertical and overhead applications in aggressive environments. Mortar shall allow for single-layer application up to 40–50 mm per pass, with compressive strength ≥ 45 MPa and bond strength ≥ 2 MPa. The application shall be executed by qualified personnel following the manufacturer's specifications, including pre-wetting, priming (if required), curing, and all measures to ensure adhesion and durability. Included in the unit price: supply of materials, labour, surface preparation, equipment, protection, curing, waste removal, and finishing to match the existing surfaces. No additional compensation shall be granted for work at height or confined areas.</t>
  </si>
  <si>
    <t>Construction Reinforced Concrete Supports</t>
  </si>
  <si>
    <t>Surface Treatment for Metal Struct. in Marine Environments</t>
  </si>
  <si>
    <t>LS</t>
  </si>
  <si>
    <t>TOTAL</t>
  </si>
  <si>
    <r>
      <t xml:space="preserve">MALTA DAIRY
</t>
    </r>
    <r>
      <rPr>
        <b/>
        <sz val="12"/>
        <color theme="3"/>
        <rFont val="Arial"/>
        <family val="2"/>
      </rPr>
      <t>Mile End Street, Il-Ħamrun HMR 1712, Malta
Chiller system installation</t>
    </r>
  </si>
  <si>
    <t xml:space="preserve">Supply and installation of a grated floor platform made of fabricated steel grating, complete with supporting frame and accessories, to be used for walkable or service areas. The grating shall be made of carbon steel (grade S235JR or equivalent), electro-forged or pressure-welded type, with bearing bars and cross bars suitably spaced to guarantee structural integrity and safe pedestrian traffic. The surface shall be slip-resistant, either serrated or treated with anti-slip finish. The supply includes: Grating panels cut to size and shaped as per drawings; Edge banding with flat bars welded continuously around the perimeter; Fixing clips or bolted connections to the supporting structure; Steel support frame (where applicable); Hot-dip galvanization of all components after fabrication, ensuring corrosion protection suitable for outdoor or humid environments; Transport, lifting, handling, and on-site installation, including all necessary tools and manpower. </t>
  </si>
  <si>
    <t>22*66 - 40*3 (mm)</t>
  </si>
  <si>
    <t xml:space="preserve">Structural repair of existing concrete supports </t>
  </si>
  <si>
    <t>Removal and disposal of existing beams</t>
  </si>
  <si>
    <t>HEB 260</t>
  </si>
  <si>
    <t>Construction of six in-situ reinforced concrete supports designed for exposure to saline or marine environments. The concrete mix shall comply with exposure classes XS1 to XS3 and be designed for high durability, with a water/cement ratio ≤ 0.45 and compressive strength ≥ 40 MPa. The mix shall include sulphate-resistant cement and, where required, corrosion-inhibiting additives.  Formwork suitable for structural and architectural finishes is included. Reinforcement steel shall be of type B500B or equivalent. The steel reinforcement ratio shall be considered at an average of 90 kg per cubic metre of concrete. 
The unit rate shall include: preparation of foundation base, supply and installation of reinforcement and formwork, concrete placement, vibration, curing (minimum 7 days wet curing or curing compound), formwork removal, protection of fresh concrete, and cleaning of the work area. All work shall be carried out by qualified personnel in accordance with approved structural drawings and relevant standards. 
The contractor must submit the concrete mix design for approval by the Site Supervisor prior to execution.</t>
  </si>
  <si>
    <t>Demolition of the existing reinforced concrete staircase, limited to the areas identified in the design drawings or as instructed by the Site Supervisor. The demolition shall be carried out using appropriate manual or mechanical tools to ensure precision and to avoid damage to adjacent structural elements. Included in the unit price: Execution of demolition work; Collection, transport and disposal of debris to an authorized facility; Cleaning and preparation of all exposed concrete surfaces; Restoration of damaged or removed sections using high-performance, polymer-modified, shrinkage-compensated repair mortar with improved adhesion properties; Finishing of repaired areas to match adjacent surfaces; Protection, curing, and cleaning of the work area. The repair mortar shall comply with performance class R4 (EN 1504-3), be suitable for vertical surfaces, and ensure strong mechanical resistance and long-term durability. All operations must be carried out by skilled personnel according to the manufacturer’s instructions and applicable standards.</t>
  </si>
  <si>
    <t>RC staicase demolition and repair</t>
  </si>
  <si>
    <t>Steel staircase, 80 cm wide, with 4 steps, including handrail</t>
  </si>
  <si>
    <t>Verification of the existing roof load capacity. The loads to be applied to the structure for the assesment are those specified in the calculation report for the structural steelworks the chillers, under the section ‘constraint reactions’, chapter 11. The calculation report and the final certification, signed by a licensed professional, are included.</t>
  </si>
  <si>
    <t>Structural steelworks</t>
  </si>
  <si>
    <t>Existing roof - Structural assesment</t>
  </si>
  <si>
    <t>CIVIL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</si>
</sst>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6"/>
      <color theme="3"/>
      <name val="Arial"/>
      <family val="2"/>
    </font>
    <font>
      <b/>
      <sz val="12"/>
      <color theme="3"/>
      <name val="Arial"/>
      <family val="2"/>
    </font>
    <font>
      <sz val="11"/>
      <color theme="1"/>
      <name val="Arial"/>
      <family val="2"/>
    </font>
    <font>
      <sz val="11"/>
      <color indexed="8"/>
      <name val="Arial"/>
      <family val="2"/>
    </font>
    <font>
      <b/>
      <sz val="11"/>
      <color indexed="8"/>
      <name val="Arial"/>
      <family val="2"/>
    </font>
    <font>
      <sz val="8"/>
      <name val="Calibri"/>
      <family val="2"/>
      <scheme val="minor"/>
    </font>
    <font>
      <b/>
      <sz val="11"/>
      <color indexed="8"/>
      <name val="Calibri"/>
      <family val="2"/>
      <scheme val="minor"/>
    </font>
    <font>
      <sz val="11"/>
      <color rgb="FF000000"/>
      <name val="Arial"/>
      <family val="2"/>
    </font>
  </fonts>
  <fills count="4">
    <fill>
      <patternFill patternType="none"/>
    </fill>
    <fill>
      <patternFill patternType="gray125"/>
    </fill>
    <fill>
      <patternFill patternType="solid">
        <fgColor theme="6" tint="0.59999389629810485"/>
        <bgColor indexed="64"/>
      </patternFill>
    </fill>
    <fill>
      <patternFill patternType="solid">
        <fgColor theme="3" tint="0.79998168889431442"/>
        <bgColor indexed="64"/>
      </patternFill>
    </fill>
  </fills>
  <borders count="15">
    <border>
      <left/>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style="medium">
        <color indexed="64"/>
      </left>
      <right style="medium">
        <color indexed="64"/>
      </right>
      <top style="medium">
        <color indexed="64"/>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indexed="64"/>
      </left>
      <right style="medium">
        <color indexed="64"/>
      </right>
      <top/>
      <bottom/>
      <diagonal/>
    </border>
    <border>
      <left/>
      <right style="medium">
        <color indexed="64"/>
      </right>
      <top/>
      <bottom/>
      <diagonal/>
    </border>
    <border>
      <left style="medium">
        <color auto="1"/>
      </left>
      <right/>
      <top style="double">
        <color theme="1"/>
      </top>
      <bottom style="medium">
        <color auto="1"/>
      </bottom>
      <diagonal/>
    </border>
    <border>
      <left style="medium">
        <color indexed="64"/>
      </left>
      <right style="medium">
        <color indexed="64"/>
      </right>
      <top style="double">
        <color theme="1"/>
      </top>
      <bottom style="medium">
        <color indexed="64"/>
      </bottom>
      <diagonal/>
    </border>
    <border>
      <left/>
      <right/>
      <top style="double">
        <color theme="1"/>
      </top>
      <bottom style="medium">
        <color auto="1"/>
      </bottom>
      <diagonal/>
    </border>
    <border>
      <left/>
      <right style="medium">
        <color auto="1"/>
      </right>
      <top style="double">
        <color theme="1"/>
      </top>
      <bottom style="medium">
        <color auto="1"/>
      </bottom>
      <diagonal/>
    </border>
    <border>
      <left style="medium">
        <color indexed="64"/>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0">
    <xf numFmtId="0" fontId="0" fillId="0" borderId="0" xfId="0"/>
    <xf numFmtId="44" fontId="0" fillId="2" borderId="4" xfId="1" applyFont="1" applyFill="1" applyBorder="1" applyAlignment="1">
      <alignment horizontal="center" vertical="center"/>
    </xf>
    <xf numFmtId="0" fontId="0" fillId="0" borderId="7" xfId="0" applyBorder="1"/>
    <xf numFmtId="0" fontId="0" fillId="0" borderId="8" xfId="0" applyBorder="1"/>
    <xf numFmtId="2" fontId="0" fillId="0" borderId="0" xfId="0" applyNumberFormat="1"/>
    <xf numFmtId="2" fontId="0" fillId="0" borderId="9" xfId="0" applyNumberFormat="1" applyBorder="1"/>
    <xf numFmtId="0" fontId="0" fillId="0" borderId="8" xfId="0" applyBorder="1" applyAlignment="1">
      <alignment horizontal="center" vertical="center"/>
    </xf>
    <xf numFmtId="0" fontId="6" fillId="3" borderId="7" xfId="0" applyFont="1" applyFill="1" applyBorder="1" applyAlignment="1">
      <alignment horizontal="left" vertical="top" wrapText="1"/>
    </xf>
    <xf numFmtId="0" fontId="7" fillId="3" borderId="8" xfId="0" applyFont="1" applyFill="1" applyBorder="1" applyAlignment="1">
      <alignment horizontal="left" vertical="top" wrapText="1"/>
    </xf>
    <xf numFmtId="2" fontId="6" fillId="3" borderId="0" xfId="0" applyNumberFormat="1" applyFont="1" applyFill="1" applyAlignment="1">
      <alignment horizontal="left" vertical="top" wrapText="1"/>
    </xf>
    <xf numFmtId="2" fontId="6" fillId="3" borderId="0" xfId="0" applyNumberFormat="1" applyFont="1" applyFill="1" applyAlignment="1">
      <alignment horizontal="right" wrapText="1"/>
    </xf>
    <xf numFmtId="2" fontId="6" fillId="3" borderId="9" xfId="0" applyNumberFormat="1" applyFont="1" applyFill="1" applyBorder="1" applyAlignment="1">
      <alignment horizontal="right" wrapText="1"/>
    </xf>
    <xf numFmtId="44" fontId="6" fillId="3" borderId="8" xfId="1" applyFont="1" applyFill="1" applyBorder="1" applyAlignment="1">
      <alignment horizontal="center" vertical="center" wrapText="1"/>
    </xf>
    <xf numFmtId="164" fontId="6" fillId="3" borderId="8" xfId="0" applyNumberFormat="1" applyFont="1" applyFill="1" applyBorder="1" applyAlignment="1">
      <alignment horizontal="right" wrapText="1"/>
    </xf>
    <xf numFmtId="0" fontId="5" fillId="0" borderId="7" xfId="0" applyFont="1" applyBorder="1" applyAlignment="1">
      <alignment horizontal="center" vertical="center"/>
    </xf>
    <xf numFmtId="2" fontId="5" fillId="0" borderId="0" xfId="0" applyNumberFormat="1" applyFont="1" applyAlignment="1">
      <alignment horizontal="center" vertical="center"/>
    </xf>
    <xf numFmtId="2" fontId="5" fillId="0" borderId="9" xfId="0" applyNumberFormat="1" applyFont="1" applyBorder="1" applyAlignment="1">
      <alignment horizontal="center" vertical="center"/>
    </xf>
    <xf numFmtId="44" fontId="5" fillId="0" borderId="8" xfId="1" applyFont="1" applyBorder="1" applyAlignment="1">
      <alignment horizontal="center" vertical="center"/>
    </xf>
    <xf numFmtId="164" fontId="5" fillId="0" borderId="8" xfId="0" applyNumberFormat="1" applyFont="1" applyBorder="1" applyAlignment="1">
      <alignment horizontal="center" vertical="center"/>
    </xf>
    <xf numFmtId="0" fontId="5" fillId="0" borderId="8" xfId="0" applyFont="1" applyBorder="1" applyAlignment="1">
      <alignment horizontal="left" vertical="center" wrapText="1"/>
    </xf>
    <xf numFmtId="0" fontId="5" fillId="2" borderId="4" xfId="0" applyFont="1" applyFill="1" applyBorder="1" applyAlignment="1">
      <alignment horizontal="center"/>
    </xf>
    <xf numFmtId="0" fontId="0" fillId="2" borderId="3" xfId="0" applyFill="1" applyBorder="1" applyAlignment="1">
      <alignment horizontal="center"/>
    </xf>
    <xf numFmtId="2" fontId="0" fillId="2" borderId="5" xfId="0" applyNumberFormat="1" applyFill="1" applyBorder="1" applyAlignment="1">
      <alignment horizontal="center"/>
    </xf>
    <xf numFmtId="2" fontId="0" fillId="2" borderId="6" xfId="0" applyNumberFormat="1" applyFill="1" applyBorder="1" applyAlignment="1">
      <alignment horizontal="center"/>
    </xf>
    <xf numFmtId="164" fontId="0" fillId="2" borderId="4" xfId="0" applyNumberFormat="1" applyFill="1" applyBorder="1" applyAlignment="1">
      <alignment horizontal="center"/>
    </xf>
    <xf numFmtId="0" fontId="7" fillId="3" borderId="8" xfId="0" applyFont="1" applyFill="1" applyBorder="1" applyAlignment="1">
      <alignment horizontal="center" vertical="center" wrapText="1"/>
    </xf>
    <xf numFmtId="0" fontId="3" fillId="0" borderId="2" xfId="0" applyFont="1" applyBorder="1" applyAlignment="1">
      <alignment vertical="center" wrapText="1"/>
    </xf>
    <xf numFmtId="0" fontId="5" fillId="0" borderId="8" xfId="0" applyFont="1" applyBorder="1" applyAlignment="1">
      <alignment horizontal="justify" vertical="center" wrapText="1"/>
    </xf>
    <xf numFmtId="0" fontId="7" fillId="3" borderId="8" xfId="0" applyFont="1" applyFill="1" applyBorder="1" applyAlignment="1">
      <alignment horizontal="left" vertical="center" wrapText="1"/>
    </xf>
    <xf numFmtId="0" fontId="9" fillId="3" borderId="10" xfId="0" applyFont="1" applyFill="1" applyBorder="1" applyAlignment="1">
      <alignment horizontal="left" vertical="top" wrapText="1"/>
    </xf>
    <xf numFmtId="0" fontId="9" fillId="3" borderId="11" xfId="0" applyFont="1" applyFill="1" applyBorder="1" applyAlignment="1">
      <alignment horizontal="left" vertical="top" wrapText="1"/>
    </xf>
    <xf numFmtId="2" fontId="9" fillId="3" borderId="12" xfId="0" applyNumberFormat="1" applyFont="1" applyFill="1" applyBorder="1" applyAlignment="1">
      <alignment horizontal="left" vertical="top" wrapText="1"/>
    </xf>
    <xf numFmtId="2" fontId="9" fillId="3" borderId="12" xfId="0" applyNumberFormat="1" applyFont="1" applyFill="1" applyBorder="1" applyAlignment="1">
      <alignment horizontal="right" wrapText="1"/>
    </xf>
    <xf numFmtId="2" fontId="9" fillId="3" borderId="13" xfId="0" applyNumberFormat="1" applyFont="1" applyFill="1" applyBorder="1" applyAlignment="1">
      <alignment horizontal="right" wrapText="1"/>
    </xf>
    <xf numFmtId="44" fontId="9" fillId="3" borderId="11" xfId="0" applyNumberFormat="1" applyFont="1" applyFill="1" applyBorder="1" applyAlignment="1">
      <alignment horizontal="center" vertical="center" wrapText="1"/>
    </xf>
    <xf numFmtId="164" fontId="9" fillId="3" borderId="11" xfId="0" applyNumberFormat="1" applyFont="1" applyFill="1" applyBorder="1" applyAlignment="1">
      <alignment horizontal="right" wrapText="1"/>
    </xf>
    <xf numFmtId="44" fontId="6" fillId="0" borderId="8" xfId="1" applyFont="1" applyFill="1" applyBorder="1" applyAlignment="1">
      <alignment horizontal="center" vertical="center" wrapText="1"/>
    </xf>
    <xf numFmtId="0" fontId="2" fillId="2" borderId="4" xfId="0" applyFont="1" applyFill="1" applyBorder="1" applyAlignment="1">
      <alignment horizontal="left" vertical="top"/>
    </xf>
    <xf numFmtId="0" fontId="0" fillId="0" borderId="8" xfId="0" applyBorder="1" applyAlignment="1">
      <alignment horizontal="left" vertical="top"/>
    </xf>
    <xf numFmtId="0" fontId="6" fillId="0" borderId="8" xfId="0" applyFont="1" applyBorder="1" applyAlignment="1">
      <alignment horizontal="left" vertical="top" wrapText="1"/>
    </xf>
    <xf numFmtId="0" fontId="3" fillId="0" borderId="14" xfId="0" applyFont="1" applyBorder="1" applyAlignment="1">
      <alignment vertical="center" wrapText="1"/>
    </xf>
    <xf numFmtId="0" fontId="10" fillId="0" borderId="0" xfId="0" applyFont="1"/>
    <xf numFmtId="0" fontId="7" fillId="0" borderId="8" xfId="0" applyFont="1" applyBorder="1" applyAlignment="1">
      <alignment horizontal="center" vertical="center" wrapText="1"/>
    </xf>
    <xf numFmtId="0" fontId="7" fillId="0" borderId="8" xfId="0" applyFont="1" applyBorder="1" applyAlignment="1">
      <alignment horizontal="left" vertical="top" wrapText="1"/>
    </xf>
    <xf numFmtId="0" fontId="6" fillId="0" borderId="0" xfId="0" applyFont="1" applyAlignment="1">
      <alignment horizontal="left" vertical="top" wrapText="1"/>
    </xf>
    <xf numFmtId="2" fontId="6" fillId="0" borderId="0" xfId="0" applyNumberFormat="1" applyFont="1" applyAlignment="1">
      <alignment horizontal="left" vertical="top" wrapText="1"/>
    </xf>
    <xf numFmtId="2" fontId="6" fillId="0" borderId="0" xfId="0" applyNumberFormat="1" applyFont="1" applyAlignment="1">
      <alignment horizontal="right" wrapText="1"/>
    </xf>
    <xf numFmtId="2" fontId="6" fillId="0" borderId="9" xfId="0" applyNumberFormat="1" applyFont="1" applyBorder="1" applyAlignment="1">
      <alignment horizontal="right" wrapText="1"/>
    </xf>
    <xf numFmtId="164" fontId="6" fillId="0" borderId="8" xfId="0" applyNumberFormat="1" applyFont="1" applyBorder="1" applyAlignment="1">
      <alignment horizontal="right" wrapText="1"/>
    </xf>
    <xf numFmtId="0" fontId="3" fillId="0" borderId="1" xfId="0" applyFont="1" applyBorder="1" applyAlignment="1">
      <alignment horizontal="center" vertical="center" wrapText="1"/>
    </xf>
  </cellXfs>
  <cellStyles count="2">
    <cellStyle name="Normale"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352425</xdr:rowOff>
    </xdr:from>
    <xdr:to>
      <xdr:col>1</xdr:col>
      <xdr:colOff>647700</xdr:colOff>
      <xdr:row>0</xdr:row>
      <xdr:rowOff>665978</xdr:rowOff>
    </xdr:to>
    <xdr:pic>
      <xdr:nvPicPr>
        <xdr:cNvPr id="5" name="Immagine 4">
          <a:extLst>
            <a:ext uri="{FF2B5EF4-FFF2-40B4-BE49-F238E27FC236}">
              <a16:creationId xmlns:a16="http://schemas.microsoft.com/office/drawing/2014/main" id="{FC396627-F753-DFE3-98E9-6AE94927E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352425"/>
          <a:ext cx="1143000" cy="313553"/>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2"/>
  <sheetViews>
    <sheetView tabSelected="1" zoomScale="90" zoomScaleNormal="90" workbookViewId="0">
      <selection activeCell="C6" sqref="C6"/>
    </sheetView>
  </sheetViews>
  <sheetFormatPr defaultRowHeight="15" x14ac:dyDescent="0.25"/>
  <cols>
    <col min="2" max="2" width="65.140625" customWidth="1"/>
    <col min="8" max="8" width="9" customWidth="1"/>
    <col min="9" max="9" width="12.140625" bestFit="1" customWidth="1"/>
    <col min="10" max="10" width="11.85546875" bestFit="1" customWidth="1"/>
  </cols>
  <sheetData>
    <row r="1" spans="1:10" ht="78" customHeight="1" thickBot="1" x14ac:dyDescent="0.3">
      <c r="A1" s="40"/>
      <c r="B1" s="49" t="s">
        <v>25</v>
      </c>
      <c r="C1" s="49"/>
      <c r="D1" s="49"/>
      <c r="E1" s="49"/>
      <c r="F1" s="49"/>
      <c r="G1" s="49"/>
      <c r="H1" s="49"/>
      <c r="I1" s="49"/>
      <c r="J1" s="26" t="e" vm="1">
        <v>#VALUE!</v>
      </c>
    </row>
    <row r="2" spans="1:10" x14ac:dyDescent="0.25">
      <c r="A2" s="37"/>
      <c r="B2" s="20" t="s">
        <v>38</v>
      </c>
      <c r="C2" s="21" t="s">
        <v>0</v>
      </c>
      <c r="D2" s="22" t="s">
        <v>1</v>
      </c>
      <c r="E2" s="22" t="s">
        <v>17</v>
      </c>
      <c r="F2" s="22" t="s">
        <v>19</v>
      </c>
      <c r="G2" s="22" t="s">
        <v>18</v>
      </c>
      <c r="H2" s="23" t="s">
        <v>2</v>
      </c>
      <c r="I2" s="1" t="s">
        <v>3</v>
      </c>
      <c r="J2" s="24" t="s">
        <v>4</v>
      </c>
    </row>
    <row r="3" spans="1:10" x14ac:dyDescent="0.25">
      <c r="A3" s="38"/>
      <c r="B3" s="3"/>
      <c r="C3" s="2"/>
      <c r="D3" s="4"/>
      <c r="E3" s="4"/>
      <c r="F3" s="4"/>
      <c r="G3" s="4"/>
      <c r="H3" s="5"/>
      <c r="I3" s="6"/>
      <c r="J3" s="3"/>
    </row>
    <row r="4" spans="1:10" x14ac:dyDescent="0.25">
      <c r="A4" s="25">
        <v>0</v>
      </c>
      <c r="B4" s="8" t="s">
        <v>37</v>
      </c>
      <c r="C4" s="7"/>
      <c r="D4" s="9"/>
      <c r="E4" s="9"/>
      <c r="F4" s="9"/>
      <c r="G4" s="10"/>
      <c r="H4" s="11"/>
      <c r="I4" s="12"/>
      <c r="J4" s="13"/>
    </row>
    <row r="5" spans="1:10" ht="85.5" x14ac:dyDescent="0.25">
      <c r="A5" s="38"/>
      <c r="B5" s="27" t="s">
        <v>35</v>
      </c>
      <c r="C5" s="2"/>
      <c r="D5" s="4"/>
      <c r="E5" s="4"/>
      <c r="F5" s="4"/>
      <c r="G5" s="4"/>
      <c r="H5" s="5"/>
      <c r="I5" s="6"/>
      <c r="J5" s="3"/>
    </row>
    <row r="6" spans="1:10" x14ac:dyDescent="0.25">
      <c r="A6" s="38"/>
      <c r="B6" s="27"/>
      <c r="C6" s="2"/>
      <c r="D6" s="4"/>
      <c r="E6" s="4"/>
      <c r="F6" s="4"/>
      <c r="G6" s="4"/>
      <c r="H6" s="5"/>
      <c r="I6" s="6"/>
      <c r="J6" s="3"/>
    </row>
    <row r="7" spans="1:10" x14ac:dyDescent="0.25">
      <c r="A7" s="38"/>
      <c r="B7" s="19" t="s">
        <v>8</v>
      </c>
      <c r="C7" s="14" t="s">
        <v>23</v>
      </c>
      <c r="D7" s="15"/>
      <c r="E7" s="15"/>
      <c r="F7" s="15"/>
      <c r="G7" s="15"/>
      <c r="H7" s="16">
        <v>1</v>
      </c>
      <c r="I7" s="6"/>
      <c r="J7" s="3"/>
    </row>
    <row r="8" spans="1:10" x14ac:dyDescent="0.25">
      <c r="A8" s="38"/>
      <c r="B8" s="3"/>
      <c r="C8" s="2"/>
      <c r="D8" s="4"/>
      <c r="E8" s="4"/>
      <c r="F8" s="4"/>
      <c r="G8" s="4"/>
      <c r="H8" s="5"/>
      <c r="I8" s="6"/>
      <c r="J8" s="3"/>
    </row>
    <row r="9" spans="1:10" x14ac:dyDescent="0.25">
      <c r="A9" s="25">
        <v>1</v>
      </c>
      <c r="B9" s="8" t="s">
        <v>36</v>
      </c>
      <c r="C9" s="7"/>
      <c r="D9" s="9"/>
      <c r="E9" s="9"/>
      <c r="F9" s="9"/>
      <c r="G9" s="10"/>
      <c r="H9" s="11"/>
      <c r="I9" s="12"/>
      <c r="J9" s="13"/>
    </row>
    <row r="10" spans="1:10" x14ac:dyDescent="0.25">
      <c r="A10" s="42"/>
      <c r="B10" s="27" t="s">
        <v>29</v>
      </c>
      <c r="C10" s="44"/>
      <c r="D10" s="45"/>
      <c r="E10" s="45"/>
      <c r="F10" s="45"/>
      <c r="G10" s="46"/>
      <c r="H10" s="47"/>
      <c r="I10" s="36"/>
      <c r="J10" s="48"/>
    </row>
    <row r="11" spans="1:10" x14ac:dyDescent="0.25">
      <c r="A11" s="42"/>
      <c r="B11" s="43"/>
      <c r="C11" s="44"/>
      <c r="D11" s="45"/>
      <c r="E11" s="45"/>
      <c r="F11" s="45"/>
      <c r="G11" s="46"/>
      <c r="H11" s="47"/>
      <c r="I11" s="36"/>
      <c r="J11" s="48"/>
    </row>
    <row r="12" spans="1:10" x14ac:dyDescent="0.25">
      <c r="A12" s="42"/>
      <c r="B12" s="27" t="s">
        <v>6</v>
      </c>
      <c r="C12" s="44"/>
      <c r="D12" s="45">
        <v>2</v>
      </c>
      <c r="E12" s="45"/>
      <c r="F12" s="45"/>
      <c r="G12" s="46"/>
      <c r="H12" s="16">
        <f>D12</f>
        <v>2</v>
      </c>
      <c r="I12" s="36"/>
      <c r="J12" s="48"/>
    </row>
    <row r="13" spans="1:10" x14ac:dyDescent="0.25">
      <c r="A13" s="42"/>
      <c r="B13" s="27"/>
      <c r="C13" s="44"/>
      <c r="D13" s="45"/>
      <c r="E13" s="45"/>
      <c r="F13" s="45"/>
      <c r="G13" s="46"/>
      <c r="H13" s="16"/>
      <c r="I13" s="36"/>
      <c r="J13" s="48"/>
    </row>
    <row r="14" spans="1:10" x14ac:dyDescent="0.25">
      <c r="A14" s="42"/>
      <c r="B14" s="19" t="s">
        <v>8</v>
      </c>
      <c r="C14" s="14" t="s">
        <v>23</v>
      </c>
      <c r="D14" s="15"/>
      <c r="E14" s="15"/>
      <c r="F14" s="15"/>
      <c r="G14" s="15"/>
      <c r="H14" s="16">
        <f>SUM(H8:H13)</f>
        <v>2</v>
      </c>
      <c r="I14" s="36"/>
      <c r="J14" s="48"/>
    </row>
    <row r="15" spans="1:10" x14ac:dyDescent="0.25">
      <c r="A15" s="42"/>
      <c r="B15" s="43"/>
      <c r="C15" s="44"/>
      <c r="D15" s="45"/>
      <c r="E15" s="45"/>
      <c r="F15" s="45"/>
      <c r="G15" s="46"/>
      <c r="H15" s="47"/>
      <c r="I15" s="36"/>
      <c r="J15" s="48"/>
    </row>
    <row r="16" spans="1:10" ht="114" x14ac:dyDescent="0.25">
      <c r="A16" s="39"/>
      <c r="B16" s="27" t="s">
        <v>9</v>
      </c>
      <c r="D16" s="15"/>
      <c r="E16" s="15"/>
      <c r="F16" s="15"/>
      <c r="G16" s="15"/>
      <c r="H16" s="16"/>
      <c r="I16" s="17"/>
      <c r="J16" s="18"/>
    </row>
    <row r="17" spans="1:10" x14ac:dyDescent="0.25">
      <c r="A17" s="39"/>
      <c r="B17" s="27"/>
      <c r="D17" s="15"/>
      <c r="E17" s="15"/>
      <c r="F17" s="15"/>
      <c r="G17" s="15"/>
      <c r="H17" s="16"/>
      <c r="I17" s="17"/>
      <c r="J17" s="18"/>
    </row>
    <row r="18" spans="1:10" ht="28.5" x14ac:dyDescent="0.25">
      <c r="A18" s="39"/>
      <c r="B18" s="19" t="s">
        <v>10</v>
      </c>
      <c r="C18" s="14"/>
      <c r="D18" s="15"/>
      <c r="E18" s="15"/>
      <c r="F18" s="15"/>
      <c r="G18" s="15"/>
      <c r="H18" s="16"/>
      <c r="I18" s="17"/>
      <c r="J18" s="18"/>
    </row>
    <row r="19" spans="1:10" x14ac:dyDescent="0.25">
      <c r="A19" s="39"/>
      <c r="B19" s="19"/>
      <c r="C19" s="14"/>
      <c r="D19" s="15"/>
      <c r="E19" s="15"/>
      <c r="F19" s="15"/>
      <c r="G19" s="15"/>
      <c r="H19" s="16"/>
      <c r="I19" s="17"/>
      <c r="J19" s="18"/>
    </row>
    <row r="20" spans="1:10" x14ac:dyDescent="0.25">
      <c r="A20" s="39"/>
      <c r="B20" s="19" t="s">
        <v>30</v>
      </c>
      <c r="D20" s="15">
        <v>6</v>
      </c>
      <c r="E20" s="15">
        <v>5.7</v>
      </c>
      <c r="F20" s="15"/>
      <c r="G20" s="41">
        <v>93</v>
      </c>
      <c r="H20" s="16">
        <f>D20*E20*G20</f>
        <v>3180.6000000000004</v>
      </c>
      <c r="I20" s="17"/>
      <c r="J20" s="18"/>
    </row>
    <row r="21" spans="1:10" x14ac:dyDescent="0.25">
      <c r="A21" s="39"/>
      <c r="B21" s="19" t="s">
        <v>30</v>
      </c>
      <c r="C21" s="14"/>
      <c r="D21" s="15">
        <v>2</v>
      </c>
      <c r="E21" s="15">
        <v>2.6</v>
      </c>
      <c r="F21" s="15"/>
      <c r="G21" s="41">
        <v>93</v>
      </c>
      <c r="H21" s="16">
        <f>D21*E21*G21</f>
        <v>483.6</v>
      </c>
      <c r="I21" s="17"/>
      <c r="J21" s="18"/>
    </row>
    <row r="22" spans="1:10" x14ac:dyDescent="0.25">
      <c r="A22" s="39"/>
      <c r="B22" s="19" t="s">
        <v>30</v>
      </c>
      <c r="C22" s="14"/>
      <c r="D22" s="15">
        <v>2</v>
      </c>
      <c r="E22" s="15">
        <v>0.8</v>
      </c>
      <c r="F22" s="15"/>
      <c r="G22" s="41">
        <v>94</v>
      </c>
      <c r="H22" s="16">
        <f>D22*E22*G22</f>
        <v>150.4</v>
      </c>
      <c r="I22" s="17"/>
      <c r="J22" s="18"/>
    </row>
    <row r="23" spans="1:10" x14ac:dyDescent="0.25">
      <c r="A23" s="39"/>
      <c r="B23" s="19"/>
      <c r="C23" s="14"/>
      <c r="D23" s="15"/>
      <c r="E23" s="15"/>
      <c r="F23" s="15"/>
      <c r="G23" s="15"/>
      <c r="H23" s="16"/>
      <c r="I23" s="17"/>
      <c r="J23" s="18"/>
    </row>
    <row r="24" spans="1:10" x14ac:dyDescent="0.25">
      <c r="A24" s="39"/>
      <c r="B24" s="19" t="s">
        <v>7</v>
      </c>
      <c r="C24" s="14"/>
      <c r="D24" s="15">
        <v>0.25</v>
      </c>
      <c r="E24" s="15"/>
      <c r="F24" s="15"/>
      <c r="G24" s="15">
        <f>H20+H21+H22</f>
        <v>3814.6000000000004</v>
      </c>
      <c r="H24" s="16">
        <f>D24*G24</f>
        <v>953.65000000000009</v>
      </c>
      <c r="I24" s="17"/>
      <c r="J24" s="18"/>
    </row>
    <row r="25" spans="1:10" x14ac:dyDescent="0.25">
      <c r="A25" s="39"/>
      <c r="B25" s="19"/>
      <c r="C25" s="14"/>
      <c r="D25" s="15"/>
      <c r="E25" s="15"/>
      <c r="F25" s="15"/>
      <c r="G25" s="15"/>
      <c r="H25" s="16"/>
      <c r="I25" s="17"/>
      <c r="J25" s="18"/>
    </row>
    <row r="26" spans="1:10" x14ac:dyDescent="0.25">
      <c r="A26" s="39"/>
      <c r="B26" s="19" t="s">
        <v>8</v>
      </c>
      <c r="C26" s="14" t="s">
        <v>5</v>
      </c>
      <c r="D26" s="15"/>
      <c r="E26" s="15"/>
      <c r="F26" s="15"/>
      <c r="G26" s="15"/>
      <c r="H26" s="16">
        <f>SUM(H20:H25)</f>
        <v>4768.25</v>
      </c>
      <c r="I26" s="17"/>
      <c r="J26" s="18"/>
    </row>
    <row r="27" spans="1:10" x14ac:dyDescent="0.25">
      <c r="A27" s="39"/>
      <c r="B27" s="19"/>
      <c r="C27" s="14"/>
      <c r="D27" s="15"/>
      <c r="E27" s="15"/>
      <c r="F27" s="15"/>
      <c r="G27" s="15"/>
      <c r="H27" s="16"/>
      <c r="I27" s="17"/>
      <c r="J27" s="18"/>
    </row>
    <row r="28" spans="1:10" x14ac:dyDescent="0.25">
      <c r="A28" s="39"/>
      <c r="B28" s="27" t="s">
        <v>34</v>
      </c>
      <c r="C28" s="44"/>
      <c r="D28" s="45">
        <v>1</v>
      </c>
      <c r="E28" s="45"/>
      <c r="F28" s="45"/>
      <c r="G28" s="46"/>
      <c r="H28" s="16">
        <f>D28</f>
        <v>1</v>
      </c>
      <c r="I28" s="17"/>
      <c r="J28" s="18"/>
    </row>
    <row r="29" spans="1:10" x14ac:dyDescent="0.25">
      <c r="A29" s="39"/>
      <c r="B29" s="27"/>
      <c r="C29" s="44"/>
      <c r="D29" s="45"/>
      <c r="E29" s="45"/>
      <c r="F29" s="45"/>
      <c r="G29" s="46"/>
      <c r="H29" s="16"/>
      <c r="I29" s="17"/>
      <c r="J29" s="18"/>
    </row>
    <row r="30" spans="1:10" x14ac:dyDescent="0.25">
      <c r="A30" s="39"/>
      <c r="B30" s="19"/>
      <c r="C30" s="14" t="s">
        <v>23</v>
      </c>
      <c r="D30" s="15"/>
      <c r="E30" s="15"/>
      <c r="F30" s="15"/>
      <c r="G30" s="15"/>
      <c r="H30" s="16">
        <f>H28</f>
        <v>1</v>
      </c>
      <c r="I30" s="17"/>
      <c r="J30" s="18"/>
    </row>
    <row r="31" spans="1:10" x14ac:dyDescent="0.25">
      <c r="A31" s="39"/>
      <c r="B31" s="19"/>
      <c r="C31" s="14"/>
      <c r="D31" s="15"/>
      <c r="E31" s="15"/>
      <c r="F31" s="15"/>
      <c r="G31" s="15"/>
      <c r="H31" s="16"/>
      <c r="I31" s="17"/>
      <c r="J31" s="18"/>
    </row>
    <row r="32" spans="1:10" x14ac:dyDescent="0.25">
      <c r="A32" s="25">
        <v>2</v>
      </c>
      <c r="B32" s="8" t="s">
        <v>22</v>
      </c>
      <c r="C32" s="7"/>
      <c r="D32" s="9"/>
      <c r="E32" s="9"/>
      <c r="F32" s="9"/>
      <c r="G32" s="10"/>
      <c r="H32" s="11"/>
      <c r="I32" s="12"/>
      <c r="J32" s="13"/>
    </row>
    <row r="33" spans="1:10" ht="99.75" x14ac:dyDescent="0.25">
      <c r="A33" s="3"/>
      <c r="B33" s="27" t="s">
        <v>13</v>
      </c>
      <c r="D33" s="15"/>
      <c r="E33" s="15"/>
      <c r="F33" s="15"/>
      <c r="G33" s="15"/>
      <c r="H33" s="16"/>
      <c r="I33" s="17"/>
      <c r="J33" s="18"/>
    </row>
    <row r="34" spans="1:10" ht="128.25" x14ac:dyDescent="0.25">
      <c r="A34" s="3"/>
      <c r="B34" s="27" t="s">
        <v>12</v>
      </c>
      <c r="D34" s="15"/>
      <c r="E34" s="15"/>
      <c r="F34" s="15"/>
      <c r="G34" s="15"/>
      <c r="H34" s="16"/>
      <c r="I34" s="17"/>
      <c r="J34" s="18"/>
    </row>
    <row r="35" spans="1:10" ht="128.25" x14ac:dyDescent="0.25">
      <c r="A35" s="3"/>
      <c r="B35" s="27" t="s">
        <v>11</v>
      </c>
      <c r="D35" s="15"/>
      <c r="E35" s="15"/>
      <c r="F35" s="15"/>
      <c r="G35" s="15"/>
      <c r="H35" s="16"/>
      <c r="I35" s="17"/>
      <c r="J35" s="18"/>
    </row>
    <row r="36" spans="1:10" x14ac:dyDescent="0.25">
      <c r="A36" s="3"/>
      <c r="B36" s="27"/>
      <c r="D36" s="15"/>
      <c r="E36" s="15"/>
      <c r="F36" s="15"/>
      <c r="G36" s="15"/>
      <c r="H36" s="16"/>
      <c r="I36" s="17"/>
      <c r="J36" s="18"/>
    </row>
    <row r="37" spans="1:10" x14ac:dyDescent="0.25">
      <c r="A37" s="3"/>
      <c r="B37" s="19" t="s">
        <v>8</v>
      </c>
      <c r="C37" s="14" t="s">
        <v>23</v>
      </c>
      <c r="D37" s="15"/>
      <c r="E37" s="15"/>
      <c r="F37" s="15"/>
      <c r="G37" s="15"/>
      <c r="H37" s="16">
        <v>1</v>
      </c>
      <c r="I37" s="17"/>
      <c r="J37" s="18"/>
    </row>
    <row r="38" spans="1:10" x14ac:dyDescent="0.25">
      <c r="A38" s="3"/>
      <c r="B38" s="27"/>
      <c r="D38" s="15"/>
      <c r="E38" s="15"/>
      <c r="F38" s="15"/>
      <c r="G38" s="15"/>
      <c r="H38" s="16"/>
      <c r="I38" s="17"/>
      <c r="J38" s="18"/>
    </row>
    <row r="39" spans="1:10" x14ac:dyDescent="0.25">
      <c r="A39" s="25">
        <v>3</v>
      </c>
      <c r="B39" s="8" t="s">
        <v>14</v>
      </c>
      <c r="C39" s="7"/>
      <c r="D39" s="9"/>
      <c r="E39" s="9"/>
      <c r="F39" s="9"/>
      <c r="G39" s="10"/>
      <c r="H39" s="11"/>
      <c r="I39" s="12"/>
      <c r="J39" s="13"/>
    </row>
    <row r="40" spans="1:10" ht="213.75" x14ac:dyDescent="0.25">
      <c r="A40" s="3"/>
      <c r="B40" s="27" t="s">
        <v>26</v>
      </c>
      <c r="H40" s="16"/>
      <c r="I40" s="17"/>
      <c r="J40" s="18"/>
    </row>
    <row r="41" spans="1:10" x14ac:dyDescent="0.25">
      <c r="A41" s="3"/>
      <c r="B41" s="27"/>
      <c r="H41" s="16"/>
      <c r="I41" s="17"/>
      <c r="J41" s="18"/>
    </row>
    <row r="42" spans="1:10" x14ac:dyDescent="0.25">
      <c r="A42" s="39"/>
      <c r="B42" s="19" t="s">
        <v>15</v>
      </c>
      <c r="D42" s="15"/>
      <c r="E42" s="15">
        <v>6</v>
      </c>
      <c r="F42" s="15">
        <v>12</v>
      </c>
      <c r="G42" s="15">
        <v>37.6</v>
      </c>
      <c r="H42" s="16">
        <f>E42*F42*G42</f>
        <v>2707.2000000000003</v>
      </c>
      <c r="I42" s="17"/>
      <c r="J42" s="18"/>
    </row>
    <row r="43" spans="1:10" x14ac:dyDescent="0.25">
      <c r="A43" s="3"/>
      <c r="B43" s="19" t="s">
        <v>27</v>
      </c>
      <c r="I43" s="17"/>
      <c r="J43" s="18"/>
    </row>
    <row r="44" spans="1:10" x14ac:dyDescent="0.25">
      <c r="A44" s="3"/>
      <c r="B44" s="19"/>
      <c r="I44" s="17"/>
      <c r="J44" s="18"/>
    </row>
    <row r="45" spans="1:10" x14ac:dyDescent="0.25">
      <c r="A45" s="3"/>
      <c r="B45" s="19" t="s">
        <v>8</v>
      </c>
      <c r="C45" s="14" t="s">
        <v>16</v>
      </c>
      <c r="D45" s="15"/>
      <c r="E45" s="15"/>
      <c r="F45" s="15"/>
      <c r="G45" s="15"/>
      <c r="H45" s="16">
        <f>SUM(H40:H43)</f>
        <v>2707.2000000000003</v>
      </c>
      <c r="I45" s="17"/>
      <c r="J45" s="18"/>
    </row>
    <row r="46" spans="1:10" x14ac:dyDescent="0.25">
      <c r="A46" s="3"/>
      <c r="B46" s="19"/>
      <c r="C46" s="14"/>
      <c r="D46" s="15"/>
      <c r="E46" s="15"/>
      <c r="F46" s="15"/>
      <c r="G46" s="15"/>
      <c r="H46" s="16"/>
      <c r="I46" s="17"/>
      <c r="J46" s="18"/>
    </row>
    <row r="47" spans="1:10" x14ac:dyDescent="0.25">
      <c r="A47" s="25">
        <v>4</v>
      </c>
      <c r="B47" s="8" t="s">
        <v>28</v>
      </c>
      <c r="C47" s="7"/>
      <c r="D47" s="9"/>
      <c r="E47" s="9"/>
      <c r="F47" s="9"/>
      <c r="G47" s="10"/>
      <c r="H47" s="11"/>
      <c r="I47" s="12"/>
      <c r="J47" s="13"/>
    </row>
    <row r="48" spans="1:10" ht="270.75" x14ac:dyDescent="0.25">
      <c r="A48" s="3"/>
      <c r="B48" s="27" t="s">
        <v>20</v>
      </c>
      <c r="H48" s="16"/>
      <c r="I48" s="17"/>
      <c r="J48" s="18"/>
    </row>
    <row r="49" spans="1:10" x14ac:dyDescent="0.25">
      <c r="A49" s="3"/>
      <c r="B49" s="27"/>
      <c r="H49" s="16"/>
      <c r="I49" s="17"/>
      <c r="J49" s="18"/>
    </row>
    <row r="50" spans="1:10" x14ac:dyDescent="0.25">
      <c r="A50" s="3"/>
      <c r="B50" s="19" t="s">
        <v>8</v>
      </c>
      <c r="C50" s="14" t="s">
        <v>23</v>
      </c>
      <c r="D50" s="15"/>
      <c r="E50" s="15"/>
      <c r="F50" s="15"/>
      <c r="G50" s="15"/>
      <c r="H50" s="16">
        <v>1</v>
      </c>
      <c r="I50" s="17"/>
      <c r="J50" s="18"/>
    </row>
    <row r="51" spans="1:10" x14ac:dyDescent="0.25">
      <c r="A51" s="3"/>
      <c r="B51" s="27"/>
      <c r="H51" s="16"/>
      <c r="I51" s="17"/>
      <c r="J51" s="18"/>
    </row>
    <row r="52" spans="1:10" x14ac:dyDescent="0.25">
      <c r="A52" s="25">
        <v>5</v>
      </c>
      <c r="B52" s="28" t="s">
        <v>21</v>
      </c>
      <c r="C52" s="7"/>
      <c r="D52" s="9"/>
      <c r="E52" s="9"/>
      <c r="F52" s="9"/>
      <c r="G52" s="10"/>
      <c r="H52" s="11"/>
      <c r="I52" s="12"/>
      <c r="J52" s="13"/>
    </row>
    <row r="53" spans="1:10" ht="270.75" x14ac:dyDescent="0.25">
      <c r="A53" s="3"/>
      <c r="B53" s="27" t="s">
        <v>31</v>
      </c>
      <c r="H53" s="16"/>
      <c r="I53" s="17"/>
      <c r="J53" s="18"/>
    </row>
    <row r="54" spans="1:10" x14ac:dyDescent="0.25">
      <c r="A54" s="3"/>
      <c r="B54" s="27"/>
      <c r="H54" s="16"/>
      <c r="I54" s="17"/>
      <c r="J54" s="18"/>
    </row>
    <row r="55" spans="1:10" x14ac:dyDescent="0.25">
      <c r="A55" s="3"/>
      <c r="B55" s="19" t="s">
        <v>8</v>
      </c>
      <c r="C55" s="14" t="s">
        <v>23</v>
      </c>
      <c r="D55" s="15"/>
      <c r="E55" s="15"/>
      <c r="F55" s="15"/>
      <c r="G55" s="15"/>
      <c r="H55" s="16">
        <v>1</v>
      </c>
      <c r="I55" s="17"/>
      <c r="J55" s="18"/>
    </row>
    <row r="56" spans="1:10" x14ac:dyDescent="0.25">
      <c r="A56" s="3"/>
      <c r="B56" s="19"/>
      <c r="C56" s="14"/>
      <c r="D56" s="15"/>
      <c r="E56" s="15"/>
      <c r="F56" s="15"/>
      <c r="G56" s="15"/>
      <c r="H56" s="16"/>
      <c r="I56" s="17"/>
      <c r="J56" s="18"/>
    </row>
    <row r="57" spans="1:10" x14ac:dyDescent="0.25">
      <c r="A57" s="25">
        <v>6</v>
      </c>
      <c r="B57" s="28" t="s">
        <v>33</v>
      </c>
      <c r="C57" s="7"/>
      <c r="D57" s="9"/>
      <c r="E57" s="9"/>
      <c r="F57" s="9"/>
      <c r="G57" s="10"/>
      <c r="H57" s="11"/>
      <c r="I57" s="12"/>
      <c r="J57" s="13"/>
    </row>
    <row r="58" spans="1:10" ht="242.25" x14ac:dyDescent="0.25">
      <c r="A58" s="3"/>
      <c r="B58" s="27" t="s">
        <v>32</v>
      </c>
      <c r="H58" s="16"/>
      <c r="I58" s="17"/>
      <c r="J58" s="18"/>
    </row>
    <row r="59" spans="1:10" x14ac:dyDescent="0.25">
      <c r="A59" s="3"/>
      <c r="B59" s="27"/>
      <c r="H59" s="16"/>
      <c r="I59" s="17"/>
      <c r="J59" s="18"/>
    </row>
    <row r="60" spans="1:10" x14ac:dyDescent="0.25">
      <c r="A60" s="3"/>
      <c r="B60" s="19" t="s">
        <v>8</v>
      </c>
      <c r="C60" s="14" t="s">
        <v>23</v>
      </c>
      <c r="D60" s="15"/>
      <c r="E60" s="15"/>
      <c r="F60" s="15"/>
      <c r="G60" s="15"/>
      <c r="H60" s="16">
        <v>1</v>
      </c>
      <c r="I60" s="17"/>
      <c r="J60" s="18"/>
    </row>
    <row r="61" spans="1:10" ht="15.75" thickBot="1" x14ac:dyDescent="0.3">
      <c r="A61" s="3"/>
      <c r="B61" s="27"/>
      <c r="I61" s="17"/>
      <c r="J61" s="18"/>
    </row>
    <row r="62" spans="1:10" ht="16.5" thickTop="1" thickBot="1" x14ac:dyDescent="0.3">
      <c r="A62" s="30"/>
      <c r="B62" s="30" t="s">
        <v>24</v>
      </c>
      <c r="C62" s="29"/>
      <c r="D62" s="31"/>
      <c r="E62" s="31"/>
      <c r="F62" s="31"/>
      <c r="G62" s="32"/>
      <c r="H62" s="33"/>
      <c r="I62" s="34"/>
      <c r="J62" s="35"/>
    </row>
  </sheetData>
  <mergeCells count="1">
    <mergeCell ref="B1:I1"/>
  </mergeCells>
  <phoneticPr fontId="8" type="noConversion"/>
  <pageMargins left="0.7" right="0.7" top="0.75" bottom="0.75" header="0.3" footer="0.3"/>
  <pageSetup paperSize="9" scale="57" fitToHeight="0"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7D779ACB2D4442B204030E1882E8C2" ma:contentTypeVersion="12" ma:contentTypeDescription="Create a new document." ma:contentTypeScope="" ma:versionID="50c3d6affb8f8f7416ae4f8e25fb51ef">
  <xsd:schema xmlns:xsd="http://www.w3.org/2001/XMLSchema" xmlns:xs="http://www.w3.org/2001/XMLSchema" xmlns:p="http://schemas.microsoft.com/office/2006/metadata/properties" xmlns:ns2="18b48810-0e0d-42c9-9902-7b793790adbf" xmlns:ns3="284c603f-4e9e-425f-b5ce-4b9542a53917" targetNamespace="http://schemas.microsoft.com/office/2006/metadata/properties" ma:root="true" ma:fieldsID="c46e88d633fafe2d883657d36fe0627a" ns2:_="" ns3:_="">
    <xsd:import namespace="18b48810-0e0d-42c9-9902-7b793790adbf"/>
    <xsd:import namespace="284c603f-4e9e-425f-b5ce-4b9542a5391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b48810-0e0d-42c9-9902-7b793790adb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9c5cfbdd-416c-4bad-bb6b-61b26077823a}" ma:internalName="TaxCatchAll" ma:showField="CatchAllData" ma:web="18b48810-0e0d-42c9-9902-7b793790adb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84c603f-4e9e-425f-b5ce-4b9542a5391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1741596-c713-4d48-85c1-3012764755d3"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18b48810-0e0d-42c9-9902-7b793790adbf" xsi:nil="true"/>
    <lcf76f155ced4ddcb4097134ff3c332f xmlns="284c603f-4e9e-425f-b5ce-4b9542a53917">
      <Terms xmlns="http://schemas.microsoft.com/office/infopath/2007/PartnerControls"/>
    </lcf76f155ced4ddcb4097134ff3c332f>
    <_dlc_DocId xmlns="18b48810-0e0d-42c9-9902-7b793790adbf">MTWK3HMNCKV2-1174369750-424</_dlc_DocId>
    <_dlc_DocIdUrl xmlns="18b48810-0e0d-42c9-9902-7b793790adbf">
      <Url>https://kphgroup.sharepoint.com/sites/KPHGroupExternal/_layouts/15/DocIdRedir.aspx?ID=MTWK3HMNCKV2-1174369750-424</Url>
      <Description>MTWK3HMNCKV2-1174369750-424</Description>
    </_dlc_DocIdUrl>
  </documentManagement>
</p:properties>
</file>

<file path=customXml/itemProps1.xml><?xml version="1.0" encoding="utf-8"?>
<ds:datastoreItem xmlns:ds="http://schemas.openxmlformats.org/officeDocument/2006/customXml" ds:itemID="{3898B762-29A3-4B90-8591-178AAC7F0F3D}"/>
</file>

<file path=customXml/itemProps2.xml><?xml version="1.0" encoding="utf-8"?>
<ds:datastoreItem xmlns:ds="http://schemas.openxmlformats.org/officeDocument/2006/customXml" ds:itemID="{A8DE7529-3CB5-4F92-B59E-D8DB6CC04505}"/>
</file>

<file path=customXml/itemProps3.xml><?xml version="1.0" encoding="utf-8"?>
<ds:datastoreItem xmlns:ds="http://schemas.openxmlformats.org/officeDocument/2006/customXml" ds:itemID="{89BFCCEB-317E-4FA8-A5D4-8F26B88ED843}"/>
</file>

<file path=customXml/itemProps4.xml><?xml version="1.0" encoding="utf-8"?>
<ds:datastoreItem xmlns:ds="http://schemas.openxmlformats.org/officeDocument/2006/customXml" ds:itemID="{D44B8CF7-66F4-496C-9043-F111FED2BC3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BoQ_Building Works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Carnaghi</dc:creator>
  <cp:lastModifiedBy>Andrea Carnaghi</cp:lastModifiedBy>
  <cp:lastPrinted>2025-11-26T13:54:29Z</cp:lastPrinted>
  <dcterms:created xsi:type="dcterms:W3CDTF">2015-06-05T18:19:34Z</dcterms:created>
  <dcterms:modified xsi:type="dcterms:W3CDTF">2025-12-05T14:30:20Z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0x010100AD7D779ACB2D4442B204030E1882E8C2</vt:lpwstr>
  </property>
  <property fmtid="{D5CDD505-2E9C-101B-9397-08002B2CF9AE}" pid="3" name="_dlc_DocIdItemGuid">
    <vt:lpwstr>ef5b258a-8a15-418f-8158-96d9effc0b83</vt:lpwstr>
  </property>
</Properties>
</file>